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35" windowHeight="11760" tabRatio="578"/>
  </bookViews>
  <sheets>
    <sheet name="Вознесенка" sheetId="8" r:id="rId1"/>
  </sheets>
  <definedNames>
    <definedName name="bbi1iepey541b3erm5gspvzrtk">#REF!</definedName>
    <definedName name="bold_col_number">#REF!</definedName>
    <definedName name="Colspan">#REF!</definedName>
    <definedName name="eaho2ejrtdbq5dbiou1fruoidk">#REF!</definedName>
    <definedName name="first_table_col">#REF!</definedName>
    <definedName name="first_table_row1">#REF!</definedName>
    <definedName name="first_table_row2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ax_col_razn">#REF!</definedName>
    <definedName name="miceqmminp2t5fkvq3dcp5azms">#REF!</definedName>
    <definedName name="muebv3fbrh0nbhfkcvkdiuichg">#REF!</definedName>
    <definedName name="nc">#REF!</definedName>
    <definedName name="need_bold_rows">#REF!</definedName>
    <definedName name="need_build_down">#REF!</definedName>
    <definedName name="need_control_sum">#REF!</definedName>
    <definedName name="oishsvraxpbc3jz3kk3m5zcwm0">#REF!</definedName>
    <definedName name="page_to_sheet_br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azn_down_rows">#REF!</definedName>
    <definedName name="rcn525ywmx4pde1kn3aevp0dfk">#REF!</definedName>
    <definedName name="rows_to_delete">#REF!</definedName>
    <definedName name="rows_to_last">#REF!</definedName>
    <definedName name="Signature_in_razn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ALUE_PARAM_02_Выбор_года">#REF!</definedName>
    <definedName name="VALUE_PARAM_02_Выбор_УБ">#REF!</definedName>
    <definedName name="VALUE_PARAM_UnitMeasure3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>#REF!</definedName>
  </definedNames>
  <calcPr calcId="114210"/>
</workbook>
</file>

<file path=xl/calcChain.xml><?xml version="1.0" encoding="utf-8"?>
<calcChain xmlns="http://schemas.openxmlformats.org/spreadsheetml/2006/main">
  <c r="B26" i="8"/>
  <c r="C29"/>
  <c r="D29"/>
  <c r="C28"/>
  <c r="D28"/>
  <c r="B29"/>
  <c r="B28"/>
  <c r="D26"/>
  <c r="C26"/>
  <c r="D9"/>
  <c r="C9"/>
  <c r="B9"/>
  <c r="D27"/>
  <c r="C27"/>
  <c r="B27"/>
</calcChain>
</file>

<file path=xl/comments1.xml><?xml version="1.0" encoding="utf-8"?>
<comments xmlns="http://schemas.openxmlformats.org/spreadsheetml/2006/main">
  <authors>
    <author>Хозяин</author>
  </authors>
  <commentList>
    <comment ref="B43" authorId="0">
      <text>
        <r>
          <rPr>
            <b/>
            <sz val="9"/>
            <color indexed="81"/>
            <rFont val="Tahoma"/>
            <family val="2"/>
            <charset val="204"/>
          </rPr>
          <t>Хозяин:</t>
        </r>
        <r>
          <rPr>
            <sz val="9"/>
            <color indexed="81"/>
            <rFont val="Tahoma"/>
            <family val="2"/>
            <charset val="204"/>
          </rPr>
          <t xml:space="preserve">
МБРР 25786,29</t>
        </r>
      </text>
    </comment>
  </commentList>
</comments>
</file>

<file path=xl/sharedStrings.xml><?xml version="1.0" encoding="utf-8"?>
<sst xmlns="http://schemas.openxmlformats.org/spreadsheetml/2006/main" count="43" uniqueCount="41">
  <si>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</si>
  <si>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</si>
  <si>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</si>
  <si>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</si>
  <si>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</si>
  <si>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</si>
  <si>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МБТ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</si>
  <si>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</si>
  <si>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</si>
  <si>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</si>
  <si>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</si>
  <si>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</si>
  <si>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</si>
  <si>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</si>
  <si>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</si>
  <si>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</si>
  <si>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</si>
  <si>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</si>
  <si>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СМИ</t>
  </si>
  <si>
    <t>Обслуживание долга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</si>
  <si>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</si>
  <si>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</si>
  <si>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</si>
  <si>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</si>
  <si>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</si>
  <si>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</si>
  <si>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</si>
  <si>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Государственные ценные бумаги, номинальная        
стоимость которых указана в валюте Российской Федерации</t>
  </si>
  <si>
    <t xml:space="preserve">      -размещение государственных ценных бумаг</t>
  </si>
  <si>
    <t xml:space="preserve">      -погашение государственных ценных бумаг </t>
  </si>
  <si>
    <t>Кредиты кредитных организаций в валюте Российской Федерации</t>
  </si>
  <si>
    <t xml:space="preserve">      - получение кредитов</t>
  </si>
  <si>
    <t>Бюджетные кредиты от других бюджетов бюджетной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</si>
  <si>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</si>
  <si>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 Бюджетные кредиты, предоставленные бюджетам МО и юридическим лицам</t>
  </si>
  <si>
    <t xml:space="preserve">      -возврат бюджетных кредитов</t>
  </si>
  <si>
    <t xml:space="preserve">      -выдача бюджетных кредитов</t>
  </si>
  <si>
    <t>Исполнение государственных и муниципальных гарантий в валюте Российской Федерации</t>
  </si>
  <si>
    <t xml:space="preserve">      - погашение кредитов</t>
  </si>
  <si>
    <t>консолидированный бюджет</t>
  </si>
  <si>
    <t>Прогноз консолидированного бюджета  Вознесенского сельсовета на 2020-2022 годы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</si>
</sst>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(* #,##0.00_);_(* \(#,##0.00\);_(* &quot;-&quot;??_);_(@_)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6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74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4" fontId="26" fillId="0" borderId="11" xfId="0" applyNumberFormat="1" applyFont="1" applyBorder="1" applyAlignment="1">
      <alignment horizontal="right"/>
    </xf>
    <xf numFmtId="0" fontId="28" fillId="0" borderId="0" xfId="0" applyFont="1"/>
    <xf numFmtId="164" fontId="31" fillId="0" borderId="11" xfId="0" applyNumberFormat="1" applyFont="1" applyFill="1" applyBorder="1" applyAlignment="1">
      <alignment wrapText="1"/>
    </xf>
    <xf numFmtId="164" fontId="31" fillId="0" borderId="11" xfId="0" applyNumberFormat="1" applyFont="1" applyBorder="1" applyAlignment="1">
      <alignment horizontal="right"/>
    </xf>
    <xf numFmtId="164" fontId="31" fillId="0" borderId="11" xfId="0" applyNumberFormat="1" applyFont="1" applyFill="1" applyBorder="1" applyAlignment="1">
      <alignment horizontal="right"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wrapText="1"/>
    </xf>
    <xf numFmtId="0" fontId="28" fillId="0" borderId="15" xfId="0" applyFont="1" applyBorder="1" applyAlignment="1">
      <alignment wrapText="1"/>
    </xf>
    <xf numFmtId="0" fontId="26" fillId="0" borderId="16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4" fontId="26" fillId="0" borderId="17" xfId="0" applyNumberFormat="1" applyFont="1" applyFill="1" applyBorder="1" applyAlignment="1">
      <alignment horizontal="right"/>
    </xf>
    <xf numFmtId="164" fontId="26" fillId="0" borderId="18" xfId="0" applyNumberFormat="1" applyFont="1" applyFill="1" applyBorder="1" applyAlignment="1">
      <alignment horizontal="right"/>
    </xf>
    <xf numFmtId="164" fontId="26" fillId="0" borderId="19" xfId="0" applyNumberFormat="1" applyFont="1" applyFill="1" applyBorder="1" applyAlignment="1">
      <alignment horizontal="right"/>
    </xf>
    <xf numFmtId="0" fontId="24" fillId="0" borderId="0" xfId="0" applyFont="1" applyFill="1"/>
    <xf numFmtId="164" fontId="26" fillId="0" borderId="20" xfId="0" applyNumberFormat="1" applyFont="1" applyFill="1" applyBorder="1" applyAlignment="1">
      <alignment horizontal="right"/>
    </xf>
    <xf numFmtId="164" fontId="26" fillId="0" borderId="11" xfId="0" applyNumberFormat="1" applyFont="1" applyFill="1" applyBorder="1" applyAlignment="1">
      <alignment horizontal="right"/>
    </xf>
    <xf numFmtId="164" fontId="26" fillId="0" borderId="21" xfId="0" applyNumberFormat="1" applyFont="1" applyFill="1" applyBorder="1" applyAlignment="1">
      <alignment horizontal="right"/>
    </xf>
    <xf numFmtId="0" fontId="25" fillId="0" borderId="15" xfId="0" applyFont="1" applyFill="1" applyBorder="1" applyAlignment="1">
      <alignment wrapText="1"/>
    </xf>
    <xf numFmtId="164" fontId="25" fillId="0" borderId="2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4" fontId="26" fillId="0" borderId="14" xfId="0" applyNumberFormat="1" applyFont="1" applyFill="1" applyBorder="1" applyAlignment="1">
      <alignment horizontal="right"/>
    </xf>
    <xf numFmtId="164" fontId="25" fillId="0" borderId="14" xfId="0" applyNumberFormat="1" applyFont="1" applyFill="1" applyBorder="1" applyAlignment="1">
      <alignment wrapText="1"/>
    </xf>
    <xf numFmtId="164" fontId="31" fillId="0" borderId="14" xfId="0" applyNumberFormat="1" applyFont="1" applyFill="1" applyBorder="1" applyAlignment="1">
      <alignment wrapText="1"/>
    </xf>
    <xf numFmtId="164" fontId="26" fillId="0" borderId="23" xfId="0" applyNumberFormat="1" applyFont="1" applyFill="1" applyBorder="1" applyAlignment="1">
      <alignment horizontal="right"/>
    </xf>
    <xf numFmtId="164" fontId="26" fillId="0" borderId="14" xfId="0" applyNumberFormat="1" applyFont="1" applyBorder="1" applyAlignment="1">
      <alignment horizontal="right"/>
    </xf>
    <xf numFmtId="164" fontId="31" fillId="0" borderId="14" xfId="0" applyNumberFormat="1" applyFont="1" applyBorder="1" applyAlignment="1">
      <alignment horizontal="right"/>
    </xf>
    <xf numFmtId="164" fontId="31" fillId="0" borderId="14" xfId="0" applyNumberFormat="1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/>
    <xf numFmtId="164" fontId="26" fillId="0" borderId="21" xfId="0" applyNumberFormat="1" applyFont="1" applyBorder="1" applyAlignment="1">
      <alignment horizontal="right"/>
    </xf>
    <xf numFmtId="164" fontId="31" fillId="0" borderId="21" xfId="0" applyNumberFormat="1" applyFont="1" applyFill="1" applyBorder="1" applyAlignment="1">
      <alignment wrapText="1"/>
    </xf>
    <xf numFmtId="164" fontId="31" fillId="0" borderId="21" xfId="0" applyNumberFormat="1" applyFont="1" applyBorder="1" applyAlignment="1">
      <alignment horizontal="right"/>
    </xf>
    <xf numFmtId="164" fontId="31" fillId="0" borderId="21" xfId="0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wrapText="1"/>
    </xf>
    <xf numFmtId="0" fontId="27" fillId="0" borderId="24" xfId="0" applyFont="1" applyFill="1" applyBorder="1" applyAlignment="1">
      <alignment horizontal="center" vertical="center" wrapText="1"/>
    </xf>
    <xf numFmtId="0" fontId="28" fillId="0" borderId="25" xfId="0" applyFont="1" applyBorder="1" applyAlignment="1">
      <alignment wrapText="1"/>
    </xf>
    <xf numFmtId="164" fontId="35" fillId="0" borderId="0" xfId="51" applyNumberFormat="1" applyFont="1" applyBorder="1"/>
    <xf numFmtId="0" fontId="24" fillId="0" borderId="0" xfId="0" applyFont="1" applyFill="1" applyBorder="1"/>
    <xf numFmtId="164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wrapText="1"/>
    </xf>
    <xf numFmtId="0" fontId="26" fillId="0" borderId="28" xfId="0" applyFont="1" applyFill="1" applyBorder="1" applyAlignment="1">
      <alignment wrapText="1"/>
    </xf>
    <xf numFmtId="0" fontId="25" fillId="0" borderId="28" xfId="0" applyFont="1" applyFill="1" applyBorder="1" applyAlignment="1">
      <alignment wrapText="1"/>
    </xf>
    <xf numFmtId="0" fontId="29" fillId="0" borderId="28" xfId="0" applyFont="1" applyFill="1" applyBorder="1" applyAlignment="1">
      <alignment wrapText="1"/>
    </xf>
    <xf numFmtId="0" fontId="30" fillId="0" borderId="28" xfId="0" applyFont="1" applyFill="1" applyBorder="1" applyAlignment="1">
      <alignment wrapText="1"/>
    </xf>
    <xf numFmtId="49" fontId="24" fillId="0" borderId="28" xfId="0" applyNumberFormat="1" applyFont="1" applyFill="1" applyBorder="1" applyAlignment="1">
      <alignment wrapText="1"/>
    </xf>
    <xf numFmtId="0" fontId="24" fillId="0" borderId="28" xfId="0" applyFont="1" applyFill="1" applyBorder="1" applyAlignment="1">
      <alignment wrapText="1"/>
    </xf>
    <xf numFmtId="0" fontId="30" fillId="0" borderId="28" xfId="0" applyFont="1" applyFill="1" applyBorder="1" applyAlignment="1">
      <alignment vertical="center" wrapText="1"/>
    </xf>
    <xf numFmtId="0" fontId="28" fillId="0" borderId="28" xfId="0" applyFont="1" applyFill="1" applyBorder="1" applyAlignment="1">
      <alignment vertical="center" wrapText="1"/>
    </xf>
    <xf numFmtId="0" fontId="28" fillId="0" borderId="28" xfId="0" applyFont="1" applyFill="1" applyBorder="1" applyAlignment="1">
      <alignment wrapText="1"/>
    </xf>
    <xf numFmtId="0" fontId="28" fillId="0" borderId="29" xfId="0" applyFont="1" applyBorder="1" applyAlignment="1">
      <alignment wrapText="1"/>
    </xf>
    <xf numFmtId="164" fontId="25" fillId="0" borderId="28" xfId="0" applyNumberFormat="1" applyFont="1" applyFill="1" applyBorder="1" applyAlignment="1">
      <alignment wrapText="1"/>
    </xf>
    <xf numFmtId="164" fontId="31" fillId="0" borderId="28" xfId="0" applyNumberFormat="1" applyFont="1" applyFill="1" applyBorder="1" applyAlignment="1">
      <alignment wrapText="1"/>
    </xf>
    <xf numFmtId="164" fontId="25" fillId="0" borderId="29" xfId="0" applyNumberFormat="1" applyFont="1" applyFill="1" applyBorder="1" applyAlignment="1">
      <alignment wrapText="1"/>
    </xf>
    <xf numFmtId="0" fontId="25" fillId="0" borderId="13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23" fillId="0" borderId="19" xfId="0" applyFont="1" applyFill="1" applyBorder="1" applyAlignment="1">
      <alignment horizontal="center" wrapText="1"/>
    </xf>
    <xf numFmtId="0" fontId="25" fillId="0" borderId="13" xfId="0" applyFont="1" applyFill="1" applyBorder="1" applyAlignment="1">
      <alignment horizontal="center" vertical="justify" wrapText="1"/>
    </xf>
    <xf numFmtId="0" fontId="25" fillId="0" borderId="30" xfId="0" applyFont="1" applyFill="1" applyBorder="1" applyAlignment="1">
      <alignment horizontal="center" vertical="justify" wrapText="1"/>
    </xf>
    <xf numFmtId="0" fontId="25" fillId="0" borderId="26" xfId="0" applyFont="1" applyFill="1" applyBorder="1" applyAlignment="1">
      <alignment horizontal="center" vertical="justify" wrapText="1"/>
    </xf>
  </cellXfs>
  <cellStyles count="63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C22" sqref="C22"/>
    </sheetView>
  </sheetViews>
  <sheetFormatPr defaultRowHeight="12.75"/>
  <cols>
    <col min="1" max="1" width="48.42578125" style="9" customWidth="1"/>
    <col min="2" max="2" width="15.140625" style="9" customWidth="1"/>
    <col min="3" max="3" width="13.7109375" style="9" customWidth="1"/>
    <col min="4" max="4" width="14.28515625" style="9" customWidth="1"/>
    <col min="5" max="5" width="9.5703125" style="1" customWidth="1"/>
    <col min="6" max="16384" width="9.140625" style="1"/>
  </cols>
  <sheetData>
    <row r="1" spans="1:6" ht="41.25" customHeight="1">
      <c r="A1" s="65" t="s">
        <v>40</v>
      </c>
      <c r="B1" s="65"/>
      <c r="C1" s="65"/>
      <c r="D1" s="65"/>
    </row>
    <row r="2" spans="1:6" ht="7.5" customHeight="1" thickBot="1">
      <c r="A2" s="35"/>
      <c r="B2" s="46"/>
      <c r="C2" s="46"/>
      <c r="D2" s="46"/>
    </row>
    <row r="3" spans="1:6" ht="16.5" customHeight="1">
      <c r="A3" s="66" t="s">
        <v>0</v>
      </c>
      <c r="B3" s="68" t="s">
        <v>39</v>
      </c>
      <c r="C3" s="69"/>
      <c r="D3" s="70"/>
    </row>
    <row r="4" spans="1:6" s="2" customFormat="1" ht="18.75" customHeight="1" thickBot="1">
      <c r="A4" s="67"/>
      <c r="B4" s="10">
        <v>2020</v>
      </c>
      <c r="C4" s="10">
        <v>2021</v>
      </c>
      <c r="D4" s="10">
        <v>2022</v>
      </c>
    </row>
    <row r="5" spans="1:6" s="3" customFormat="1" ht="16.5" customHeight="1" thickBot="1">
      <c r="A5" s="11">
        <v>1</v>
      </c>
      <c r="B5" s="11">
        <v>2</v>
      </c>
      <c r="C5" s="42">
        <v>3</v>
      </c>
      <c r="D5" s="47">
        <v>4</v>
      </c>
    </row>
    <row r="6" spans="1:6" s="15" customFormat="1" ht="18" customHeight="1" thickBot="1">
      <c r="A6" s="71" t="s">
        <v>1</v>
      </c>
      <c r="B6" s="72"/>
      <c r="C6" s="72"/>
      <c r="D6" s="73"/>
    </row>
    <row r="7" spans="1:6" s="19" customFormat="1" ht="17.25" customHeight="1">
      <c r="A7" s="14" t="s">
        <v>2</v>
      </c>
      <c r="B7" s="16">
        <v>218.1</v>
      </c>
      <c r="C7" s="17">
        <v>226.7</v>
      </c>
      <c r="D7" s="18">
        <v>234.6</v>
      </c>
    </row>
    <row r="8" spans="1:6" s="19" customFormat="1" ht="15" customHeight="1">
      <c r="A8" s="12" t="s">
        <v>3</v>
      </c>
      <c r="B8" s="28">
        <v>3327.7</v>
      </c>
      <c r="C8" s="21">
        <v>2122.8000000000002</v>
      </c>
      <c r="D8" s="31">
        <v>2095.3000000000002</v>
      </c>
    </row>
    <row r="9" spans="1:6" s="25" customFormat="1" ht="18" customHeight="1" thickBot="1">
      <c r="A9" s="23" t="s">
        <v>4</v>
      </c>
      <c r="B9" s="24">
        <f>B7+B8</f>
        <v>3545.7999999999997</v>
      </c>
      <c r="C9" s="24">
        <f>C7+C8</f>
        <v>2349.5</v>
      </c>
      <c r="D9" s="61">
        <f>D7+D8</f>
        <v>2329.9</v>
      </c>
    </row>
    <row r="10" spans="1:6" s="26" customFormat="1" ht="16.5" thickBot="1">
      <c r="A10" s="62" t="s">
        <v>5</v>
      </c>
      <c r="B10" s="63"/>
      <c r="C10" s="63"/>
      <c r="D10" s="64"/>
      <c r="E10" s="36"/>
      <c r="F10" s="36"/>
    </row>
    <row r="11" spans="1:6" s="19" customFormat="1" ht="19.5" customHeight="1">
      <c r="A11" s="48" t="s">
        <v>7</v>
      </c>
      <c r="B11" s="16">
        <v>2723</v>
      </c>
      <c r="C11" s="17">
        <v>1974.8</v>
      </c>
      <c r="D11" s="18">
        <v>1949.7</v>
      </c>
      <c r="E11" s="44"/>
      <c r="F11" s="45"/>
    </row>
    <row r="12" spans="1:6" s="19" customFormat="1" ht="19.5" customHeight="1">
      <c r="A12" s="49" t="s">
        <v>8</v>
      </c>
      <c r="B12" s="20">
        <v>44.7</v>
      </c>
      <c r="C12" s="21">
        <v>45.2</v>
      </c>
      <c r="D12" s="22">
        <v>0</v>
      </c>
      <c r="E12" s="45"/>
      <c r="F12" s="45"/>
    </row>
    <row r="13" spans="1:6" s="19" customFormat="1" ht="30.75" customHeight="1">
      <c r="A13" s="49" t="s">
        <v>9</v>
      </c>
      <c r="B13" s="20">
        <v>23.1</v>
      </c>
      <c r="C13" s="21">
        <v>31.1</v>
      </c>
      <c r="D13" s="22">
        <v>22.1</v>
      </c>
      <c r="E13" s="45"/>
      <c r="F13" s="45"/>
    </row>
    <row r="14" spans="1:6" s="19" customFormat="1" ht="18.75" customHeight="1">
      <c r="A14" s="49" t="s">
        <v>10</v>
      </c>
      <c r="B14" s="20">
        <v>45.1</v>
      </c>
      <c r="C14" s="21">
        <v>46.7</v>
      </c>
      <c r="D14" s="22">
        <v>48.6</v>
      </c>
      <c r="E14" s="44"/>
      <c r="F14" s="45"/>
    </row>
    <row r="15" spans="1:6" s="19" customFormat="1" ht="18" customHeight="1">
      <c r="A15" s="49" t="s">
        <v>11</v>
      </c>
      <c r="B15" s="20">
        <v>212.9</v>
      </c>
      <c r="C15" s="21">
        <v>181</v>
      </c>
      <c r="D15" s="22">
        <v>181</v>
      </c>
      <c r="E15" s="44"/>
      <c r="F15" s="45"/>
    </row>
    <row r="16" spans="1:6" s="19" customFormat="1" ht="19.5" customHeight="1">
      <c r="A16" s="49" t="s">
        <v>12</v>
      </c>
      <c r="B16" s="20"/>
      <c r="C16" s="21"/>
      <c r="D16" s="22"/>
      <c r="E16" s="44"/>
      <c r="F16" s="45"/>
    </row>
    <row r="17" spans="1:6" s="19" customFormat="1" ht="20.25" customHeight="1">
      <c r="A17" s="49" t="s">
        <v>13</v>
      </c>
      <c r="B17" s="20">
        <v>399.4</v>
      </c>
      <c r="C17" s="21">
        <v>0</v>
      </c>
      <c r="D17" s="22">
        <v>0</v>
      </c>
      <c r="E17" s="44"/>
      <c r="F17" s="45"/>
    </row>
    <row r="18" spans="1:6" s="19" customFormat="1" ht="19.5" customHeight="1">
      <c r="A18" s="49" t="s">
        <v>14</v>
      </c>
      <c r="B18" s="20">
        <v>52.9</v>
      </c>
      <c r="C18" s="21">
        <v>0</v>
      </c>
      <c r="D18" s="22">
        <v>0</v>
      </c>
      <c r="E18" s="44"/>
      <c r="F18" s="45"/>
    </row>
    <row r="19" spans="1:6" s="19" customFormat="1" ht="18.75" customHeight="1">
      <c r="A19" s="49" t="s">
        <v>15</v>
      </c>
      <c r="B19" s="20"/>
      <c r="C19" s="21"/>
      <c r="D19" s="22"/>
      <c r="E19" s="44"/>
      <c r="F19" s="45"/>
    </row>
    <row r="20" spans="1:6" s="19" customFormat="1" ht="18" customHeight="1">
      <c r="A20" s="49" t="s">
        <v>16</v>
      </c>
      <c r="B20" s="20">
        <v>12</v>
      </c>
      <c r="C20" s="21">
        <v>12</v>
      </c>
      <c r="D20" s="22">
        <v>12</v>
      </c>
      <c r="E20" s="44"/>
      <c r="F20" s="45"/>
    </row>
    <row r="21" spans="1:6" s="19" customFormat="1" ht="18.75" customHeight="1">
      <c r="A21" s="49" t="s">
        <v>17</v>
      </c>
      <c r="B21" s="20"/>
      <c r="C21" s="21"/>
      <c r="D21" s="22"/>
      <c r="E21" s="44"/>
      <c r="F21" s="45"/>
    </row>
    <row r="22" spans="1:6" s="19" customFormat="1" ht="19.5" customHeight="1">
      <c r="A22" s="49" t="s">
        <v>18</v>
      </c>
      <c r="B22" s="20"/>
      <c r="C22" s="21"/>
      <c r="D22" s="22"/>
      <c r="E22" s="44"/>
      <c r="F22" s="45"/>
    </row>
    <row r="23" spans="1:6" s="19" customFormat="1" ht="18.75" customHeight="1">
      <c r="A23" s="49" t="s">
        <v>19</v>
      </c>
      <c r="B23" s="28"/>
      <c r="C23" s="21"/>
      <c r="D23" s="31"/>
      <c r="E23" s="45"/>
      <c r="F23" s="45"/>
    </row>
    <row r="24" spans="1:6" s="19" customFormat="1" ht="18" customHeight="1">
      <c r="A24" s="49" t="s">
        <v>6</v>
      </c>
      <c r="B24" s="28">
        <v>32.700000000000003</v>
      </c>
      <c r="C24" s="21">
        <v>0</v>
      </c>
      <c r="D24" s="31">
        <v>0</v>
      </c>
    </row>
    <row r="25" spans="1:6" s="19" customFormat="1" ht="16.5" customHeight="1">
      <c r="A25" s="49" t="s">
        <v>20</v>
      </c>
      <c r="B25" s="28">
        <v>0</v>
      </c>
      <c r="C25" s="21">
        <v>58.7</v>
      </c>
      <c r="D25" s="31">
        <v>116.5</v>
      </c>
    </row>
    <row r="26" spans="1:6" s="19" customFormat="1" ht="17.25" customHeight="1">
      <c r="A26" s="50" t="s">
        <v>21</v>
      </c>
      <c r="B26" s="29">
        <f>SUM(B11:B25)</f>
        <v>3545.7999999999997</v>
      </c>
      <c r="C26" s="29">
        <f>SUM(C11:C25)</f>
        <v>2349.4999999999995</v>
      </c>
      <c r="D26" s="59">
        <f>SUM(D11:D25)</f>
        <v>2329.8999999999996</v>
      </c>
    </row>
    <row r="27" spans="1:6" s="27" customFormat="1" ht="18.75" customHeight="1">
      <c r="A27" s="50" t="s">
        <v>22</v>
      </c>
      <c r="B27" s="29">
        <f>B9-B26</f>
        <v>0</v>
      </c>
      <c r="C27" s="29">
        <f>C9-C26</f>
        <v>0</v>
      </c>
      <c r="D27" s="59">
        <f>D9-D26</f>
        <v>0</v>
      </c>
    </row>
    <row r="28" spans="1:6" s="25" customFormat="1" ht="18" customHeight="1">
      <c r="A28" s="51" t="s">
        <v>23</v>
      </c>
      <c r="B28" s="29">
        <f>B29</f>
        <v>0</v>
      </c>
      <c r="C28" s="29">
        <f>C29</f>
        <v>0</v>
      </c>
      <c r="D28" s="59">
        <f>D29</f>
        <v>0</v>
      </c>
    </row>
    <row r="29" spans="1:6" s="25" customFormat="1" ht="15.75">
      <c r="A29" s="52" t="s">
        <v>24</v>
      </c>
      <c r="B29" s="30">
        <f>B31-B30</f>
        <v>0</v>
      </c>
      <c r="C29" s="30">
        <f>C31-C30</f>
        <v>0</v>
      </c>
      <c r="D29" s="60">
        <f>D31-D30</f>
        <v>0</v>
      </c>
    </row>
    <row r="30" spans="1:6" s="25" customFormat="1" ht="15.75">
      <c r="A30" s="53" t="s">
        <v>25</v>
      </c>
      <c r="B30" s="28"/>
      <c r="C30" s="21"/>
      <c r="D30" s="22"/>
    </row>
    <row r="31" spans="1:6" s="25" customFormat="1" ht="15.75">
      <c r="A31" s="53" t="s">
        <v>26</v>
      </c>
      <c r="B31" s="28"/>
      <c r="C31" s="21"/>
      <c r="D31" s="22"/>
    </row>
    <row r="32" spans="1:6" s="19" customFormat="1" ht="40.5">
      <c r="A32" s="52" t="s">
        <v>27</v>
      </c>
      <c r="B32" s="30"/>
      <c r="C32" s="6"/>
      <c r="D32" s="38"/>
    </row>
    <row r="33" spans="1:4" ht="15.75" customHeight="1">
      <c r="A33" s="54" t="s">
        <v>28</v>
      </c>
      <c r="B33" s="32"/>
      <c r="C33" s="4"/>
      <c r="D33" s="37"/>
    </row>
    <row r="34" spans="1:4" ht="16.5" customHeight="1">
      <c r="A34" s="54" t="s">
        <v>29</v>
      </c>
      <c r="B34" s="32"/>
      <c r="C34" s="4"/>
      <c r="D34" s="37"/>
    </row>
    <row r="35" spans="1:4" ht="27">
      <c r="A35" s="55" t="s">
        <v>30</v>
      </c>
      <c r="B35" s="30"/>
      <c r="C35" s="6"/>
      <c r="D35" s="38"/>
    </row>
    <row r="36" spans="1:4" ht="15.75">
      <c r="A36" s="54" t="s">
        <v>31</v>
      </c>
      <c r="B36" s="32"/>
      <c r="C36" s="4"/>
      <c r="D36" s="37"/>
    </row>
    <row r="37" spans="1:4" ht="15.75">
      <c r="A37" s="54" t="s">
        <v>38</v>
      </c>
      <c r="B37" s="32"/>
      <c r="C37" s="4"/>
      <c r="D37" s="37"/>
    </row>
    <row r="38" spans="1:4" ht="40.5">
      <c r="A38" s="52" t="s">
        <v>32</v>
      </c>
      <c r="B38" s="30"/>
      <c r="C38" s="6"/>
      <c r="D38" s="38"/>
    </row>
    <row r="39" spans="1:4" ht="15.75">
      <c r="A39" s="54" t="s">
        <v>31</v>
      </c>
      <c r="B39" s="32"/>
      <c r="C39" s="4"/>
      <c r="D39" s="37"/>
    </row>
    <row r="40" spans="1:4" ht="15.75">
      <c r="A40" s="54" t="s">
        <v>38</v>
      </c>
      <c r="B40" s="32"/>
      <c r="C40" s="4"/>
      <c r="D40" s="37"/>
    </row>
    <row r="41" spans="1:4" s="5" customFormat="1" ht="39" customHeight="1">
      <c r="A41" s="56" t="s">
        <v>33</v>
      </c>
      <c r="B41" s="33"/>
      <c r="C41" s="7"/>
      <c r="D41" s="39"/>
    </row>
    <row r="42" spans="1:4" ht="27.75" customHeight="1">
      <c r="A42" s="57" t="s">
        <v>34</v>
      </c>
      <c r="B42" s="34"/>
      <c r="C42" s="8"/>
      <c r="D42" s="40"/>
    </row>
    <row r="43" spans="1:4" ht="17.25" customHeight="1">
      <c r="A43" s="54" t="s">
        <v>35</v>
      </c>
      <c r="B43" s="32"/>
      <c r="C43" s="4"/>
      <c r="D43" s="37"/>
    </row>
    <row r="44" spans="1:4" ht="17.25" customHeight="1">
      <c r="A44" s="54" t="s">
        <v>36</v>
      </c>
      <c r="B44" s="32"/>
      <c r="C44" s="4"/>
      <c r="D44" s="37"/>
    </row>
    <row r="45" spans="1:4" ht="25.5" customHeight="1" thickBot="1">
      <c r="A45" s="58" t="s">
        <v>37</v>
      </c>
      <c r="B45" s="13"/>
      <c r="C45" s="43"/>
      <c r="D45" s="41"/>
    </row>
    <row r="46" spans="1:4" ht="13.5" customHeight="1"/>
  </sheetData>
  <mergeCells count="5">
    <mergeCell ref="A10:D10"/>
    <mergeCell ref="A1:D1"/>
    <mergeCell ref="A3:A4"/>
    <mergeCell ref="B3:D3"/>
    <mergeCell ref="A6:D6"/>
  </mergeCells>
  <phoneticPr fontId="0" type="noConversion"/>
  <pageMargins left="0.75" right="0.75" top="1" bottom="1" header="0.5" footer="0.5"/>
  <pageSetup paperSize="9" scale="9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Вознесенка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</cp:lastModifiedBy>
  <cp:lastPrinted>2019-11-14T09:08:37Z</cp:lastPrinted>
  <dcterms:created xsi:type="dcterms:W3CDTF">2011-10-11T00:54:00Z</dcterms:created>
  <dcterms:modified xsi:type="dcterms:W3CDTF">2019-11-14T09:15:32Z</dcterms:modified>
</cp:coreProperties>
</file>